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3-2025 годы\Материалы к проекту бюджета\"/>
    </mc:Choice>
  </mc:AlternateContent>
  <xr:revisionPtr revIDLastSave="0" documentId="13_ncr:1_{B5D3260C-68D8-4ED4-8090-3FF8ACB4949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№ 1 Доходы" sheetId="2" r:id="rId1"/>
  </sheets>
  <definedNames>
    <definedName name="_xlnm.Print_Area" localSheetId="0">'Форма № 1 Доходы'!$A$1:$R$39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2" l="1"/>
  <c r="F22" i="2"/>
  <c r="F21" i="2"/>
  <c r="F19" i="2"/>
  <c r="F13" i="2"/>
  <c r="F11" i="2"/>
  <c r="F10" i="2"/>
  <c r="F7" i="2"/>
  <c r="F28" i="2"/>
  <c r="C26" i="2" l="1"/>
  <c r="F35" i="2" l="1"/>
  <c r="Q22" i="2"/>
  <c r="N22" i="2"/>
  <c r="K22" i="2"/>
  <c r="J22" i="2"/>
  <c r="G22" i="2"/>
  <c r="E22" i="2"/>
  <c r="G13" i="2"/>
  <c r="G14" i="2"/>
  <c r="E13" i="2"/>
  <c r="Q13" i="2"/>
  <c r="N13" i="2"/>
  <c r="J13" i="2"/>
  <c r="K13" i="2"/>
  <c r="P6" i="2"/>
  <c r="M6" i="2"/>
  <c r="I6" i="2"/>
  <c r="F6" i="2"/>
  <c r="C6" i="2"/>
  <c r="D6" i="2"/>
  <c r="P18" i="2"/>
  <c r="M18" i="2"/>
  <c r="I18" i="2"/>
  <c r="F18" i="2"/>
  <c r="C18" i="2"/>
  <c r="D18" i="2"/>
  <c r="P27" i="2" l="1"/>
  <c r="P26" i="2" s="1"/>
  <c r="M27" i="2"/>
  <c r="M26" i="2" s="1"/>
  <c r="I27" i="2"/>
  <c r="I26" i="2" s="1"/>
  <c r="F27" i="2"/>
  <c r="F26" i="2" s="1"/>
  <c r="C27" i="2" l="1"/>
  <c r="D27" i="2"/>
  <c r="D26" i="2" s="1"/>
  <c r="Q7" i="2" l="1"/>
  <c r="Q9" i="2"/>
  <c r="N7" i="2"/>
  <c r="N9" i="2"/>
  <c r="K7" i="2"/>
  <c r="K9" i="2"/>
  <c r="J7" i="2"/>
  <c r="J9" i="2"/>
  <c r="G7" i="2"/>
  <c r="G9" i="2"/>
  <c r="E7" i="2"/>
  <c r="E9" i="2"/>
  <c r="D8" i="2"/>
  <c r="F8" i="2"/>
  <c r="I8" i="2"/>
  <c r="I5" i="2" s="1"/>
  <c r="I4" i="2" s="1"/>
  <c r="M8" i="2"/>
  <c r="P8" i="2"/>
  <c r="C8" i="2"/>
  <c r="Q10" i="2"/>
  <c r="Q11" i="2"/>
  <c r="Q12" i="2"/>
  <c r="Q14" i="2"/>
  <c r="Q15" i="2"/>
  <c r="Q16" i="2"/>
  <c r="Q17" i="2"/>
  <c r="Q19" i="2"/>
  <c r="Q20" i="2"/>
  <c r="Q21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N10" i="2"/>
  <c r="N11" i="2"/>
  <c r="N12" i="2"/>
  <c r="N14" i="2"/>
  <c r="N15" i="2"/>
  <c r="N16" i="2"/>
  <c r="N17" i="2"/>
  <c r="N19" i="2"/>
  <c r="N20" i="2"/>
  <c r="N21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K14" i="2"/>
  <c r="K15" i="2"/>
  <c r="K16" i="2"/>
  <c r="K17" i="2"/>
  <c r="K19" i="2"/>
  <c r="K20" i="2"/>
  <c r="K21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10" i="2"/>
  <c r="K11" i="2"/>
  <c r="J10" i="2"/>
  <c r="J11" i="2"/>
  <c r="J14" i="2"/>
  <c r="J15" i="2"/>
  <c r="J16" i="2"/>
  <c r="J17" i="2"/>
  <c r="J19" i="2"/>
  <c r="J20" i="2"/>
  <c r="J21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12" i="2"/>
  <c r="K12" i="2"/>
  <c r="G10" i="2"/>
  <c r="G11" i="2"/>
  <c r="G12" i="2"/>
  <c r="G15" i="2"/>
  <c r="G16" i="2"/>
  <c r="G17" i="2"/>
  <c r="G19" i="2"/>
  <c r="G20" i="2"/>
  <c r="G21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E10" i="2"/>
  <c r="E11" i="2"/>
  <c r="E12" i="2"/>
  <c r="E14" i="2"/>
  <c r="E15" i="2"/>
  <c r="E16" i="2"/>
  <c r="E17" i="2"/>
  <c r="E19" i="2"/>
  <c r="E20" i="2"/>
  <c r="E21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M5" i="2" l="1"/>
  <c r="M4" i="2" s="1"/>
  <c r="N4" i="2" s="1"/>
  <c r="C5" i="2"/>
  <c r="C4" i="2" s="1"/>
  <c r="E8" i="2"/>
  <c r="G8" i="2"/>
  <c r="P5" i="2"/>
  <c r="P4" i="2" s="1"/>
  <c r="Q8" i="2"/>
  <c r="Q18" i="2"/>
  <c r="N8" i="2"/>
  <c r="Q6" i="2"/>
  <c r="N18" i="2"/>
  <c r="J6" i="2"/>
  <c r="N6" i="2"/>
  <c r="G18" i="2"/>
  <c r="K18" i="2"/>
  <c r="G6" i="2"/>
  <c r="K8" i="2"/>
  <c r="E18" i="2"/>
  <c r="J18" i="2"/>
  <c r="D5" i="2"/>
  <c r="D4" i="2" s="1"/>
  <c r="J4" i="2" s="1"/>
  <c r="J8" i="2"/>
  <c r="E6" i="2"/>
  <c r="N5" i="2" l="1"/>
  <c r="Q4" i="2"/>
  <c r="Q5" i="2"/>
  <c r="K6" i="2"/>
  <c r="F5" i="2"/>
  <c r="E4" i="2"/>
  <c r="E5" i="2"/>
  <c r="J5" i="2"/>
  <c r="F4" i="2" l="1"/>
  <c r="K5" i="2"/>
  <c r="G5" i="2"/>
  <c r="G4" i="2" l="1"/>
  <c r="K4" i="2"/>
</calcChain>
</file>

<file path=xl/sharedStrings.xml><?xml version="1.0" encoding="utf-8"?>
<sst xmlns="http://schemas.openxmlformats.org/spreadsheetml/2006/main" count="59" uniqueCount="56">
  <si>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</si>
  <si>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</si>
  <si>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</si>
  <si>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</si>
  <si>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</si>
  <si>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</si>
  <si>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</si>
  <si>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</si>
  <si>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</si>
  <si>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</si>
  <si>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</si>
  <si>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</si>
  <si>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</si>
  <si>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</si>
  <si>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ГОСУДАРСТВЕННАЯ ПОШЛИНА</t>
  </si>
  <si>
    <t>Земельный налог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</si>
  <si>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</si>
  <si>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</si>
  <si>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</si>
  <si>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 на доходы физических лиц</t>
  </si>
  <si>
    <t>НАЛОГОВЫЕ И НЕНАЛОГОВЫЕ ДОХОДЫ</t>
  </si>
  <si>
    <t>Форма № 1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</si>
  <si>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</si>
  <si>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</si>
  <si>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ИТОГО ДОХОДОВ</t>
  </si>
  <si>
    <t>Наименование доходов</t>
  </si>
  <si>
    <t>Примечания*</t>
  </si>
  <si>
    <t>Дотации бюджетам бюджетной системы Российской Федерации</t>
  </si>
  <si>
    <t>НАЛОГОВЫЕ ДОХОДЫ</t>
  </si>
  <si>
    <t>ПРОЧИЕ 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</si>
  <si>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</si>
  <si>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</si>
  <si>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</si>
  <si>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</si>
  <si>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Административные платежи и сборы</t>
  </si>
  <si>
    <t>Штрафы, санкции, возмещение ущерба</t>
  </si>
  <si>
    <t>наименование муниципального образования</t>
  </si>
  <si>
    <t>Параметры бюджета 
на 2023 год</t>
  </si>
  <si>
    <t>Налог, взимаемый в связи с применением упрощенной системы налогообложения</t>
  </si>
  <si>
    <t>Параметры бюджета 
на 2024 год</t>
  </si>
  <si>
    <t>Темп роста показателей на 2024 год к уровню 2023 года, %</t>
  </si>
  <si>
    <t xml:space="preserve">Параметры бюджета Чамзинского муниципального района  по видам доходов </t>
  </si>
  <si>
    <t>Исполнение бюджета за 2021 год</t>
  </si>
  <si>
    <t>Уточненный бюджет на 2022 год по состоянию на 1 октября 2022 года</t>
  </si>
  <si>
    <t>Оценка исполнения бюджета в 2022 году</t>
  </si>
  <si>
    <t>Темп роста показателей на 2023 год к уточненному бюджету 2022 года, %</t>
  </si>
  <si>
    <t>Темп роста показателей на 2023 год к оценке 2022 года, %</t>
  </si>
  <si>
    <t>Параметры бюджета 
на 2025 год</t>
  </si>
  <si>
    <t>Темп роста показателей на 2025 год к уровню 2024 года, %</t>
  </si>
  <si>
    <t>* Примечания указываются в случае наличия отклонения ожидаемой оценки от уточненного плана на 2022 год, при значительных отклонениях соответствующего года от предыдущего</t>
  </si>
  <si>
    <t>С 01.01.2021 года ЕНВД отменен</t>
  </si>
  <si>
    <t xml:space="preserve">Снижение к уровню прошлого года обусловлено тем, что АО «Мордовцемент» были перечислены в бюджет авансовые платежи за негативное воздействие на окружающую среду, в результате чего за 2021 год возникла переплата и, соответственно, в 2022 году перечисления по данному налогу от АО «Мордовцемент» не осуществлялись </t>
  </si>
  <si>
    <t>Снижение к уровню прошлого года связвно с поступлением штрафов по главе 188 (МВД) в республиканский бюджет.</t>
  </si>
  <si>
    <t>Снижение к уровню прошлого года произошло в связи с выкупом 2 земельных участков, в связи с чем была погашена в задолженность по арендным платежам.</t>
  </si>
  <si>
    <t xml:space="preserve">Доходы от продажи материальных и нематериальных активов </t>
  </si>
  <si>
    <t>Налог, взимаемый в связи с применением патентной системы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</si>
</sst>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"/>
    <numFmt numFmtId="167" formatCode="_-* #,##0.0\ _₽_-;\-* #,##0.0\ _₽_-;_-* &quot;-&quot;?\ _₽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Times New Roman Cyr"/>
      <family val="1"/>
      <charset val="204"/>
    </font>
    <font>
      <i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8" fillId="0" borderId="0">
      <alignment vertical="top" wrapText="1"/>
    </xf>
    <xf numFmtId="0" fontId="18" fillId="0" borderId="0"/>
    <xf numFmtId="0" fontId="16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11" fillId="0" borderId="2" xfId="0" applyFont="1" applyBorder="1" applyAlignment="1">
      <alignment horizontal="justify" vertical="center"/>
    </xf>
    <xf numFmtId="0" fontId="13" fillId="0" borderId="2" xfId="0" applyFont="1" applyBorder="1" applyAlignment="1">
      <alignment vertical="center" wrapText="1"/>
    </xf>
    <xf numFmtId="3" fontId="15" fillId="0" borderId="1" xfId="1" applyNumberFormat="1" applyFont="1" applyBorder="1" applyAlignment="1" applyProtection="1">
      <alignment horizontal="center" vertical="center" wrapText="1"/>
      <protection locked="0"/>
    </xf>
    <xf numFmtId="3" fontId="9" fillId="0" borderId="1" xfId="1" applyNumberFormat="1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/>
    </xf>
    <xf numFmtId="3" fontId="9" fillId="0" borderId="3" xfId="1" applyNumberFormat="1" applyFont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/>
    <xf numFmtId="0" fontId="14" fillId="5" borderId="1" xfId="0" applyFont="1" applyFill="1" applyBorder="1" applyAlignment="1">
      <alignment wrapText="1"/>
    </xf>
    <xf numFmtId="0" fontId="0" fillId="5" borderId="0" xfId="0" applyFill="1"/>
    <xf numFmtId="0" fontId="1" fillId="5" borderId="1" xfId="0" applyFont="1" applyFill="1" applyBorder="1"/>
    <xf numFmtId="0" fontId="22" fillId="5" borderId="0" xfId="0" applyFont="1" applyFill="1"/>
    <xf numFmtId="0" fontId="23" fillId="5" borderId="1" xfId="0" applyFont="1" applyFill="1" applyBorder="1"/>
    <xf numFmtId="0" fontId="23" fillId="5" borderId="1" xfId="0" applyFont="1" applyFill="1" applyBorder="1" applyAlignment="1">
      <alignment wrapText="1"/>
    </xf>
    <xf numFmtId="166" fontId="22" fillId="5" borderId="0" xfId="0" applyNumberFormat="1" applyFont="1" applyFill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5" borderId="1" xfId="0" applyFont="1" applyFill="1" applyBorder="1" applyAlignment="1">
      <alignment wrapText="1"/>
    </xf>
    <xf numFmtId="166" fontId="1" fillId="5" borderId="1" xfId="0" applyNumberFormat="1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166" fontId="1" fillId="5" borderId="1" xfId="0" applyNumberFormat="1" applyFont="1" applyFill="1" applyBorder="1"/>
    <xf numFmtId="166" fontId="19" fillId="0" borderId="1" xfId="1" applyNumberFormat="1" applyFont="1" applyBorder="1" applyAlignment="1" applyProtection="1">
      <alignment horizontal="center" vertical="center" wrapText="1"/>
      <protection locked="0"/>
    </xf>
    <xf numFmtId="166" fontId="1" fillId="0" borderId="1" xfId="51" applyNumberFormat="1" applyFont="1" applyBorder="1" applyAlignment="1">
      <alignment horizontal="center" vertical="center"/>
    </xf>
    <xf numFmtId="166" fontId="1" fillId="5" borderId="1" xfId="51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 wrapText="1"/>
    </xf>
    <xf numFmtId="166" fontId="19" fillId="0" borderId="3" xfId="1" applyNumberFormat="1" applyFont="1" applyBorder="1" applyAlignment="1" applyProtection="1">
      <alignment horizontal="center" vertical="center" wrapText="1"/>
      <protection locked="0"/>
    </xf>
    <xf numFmtId="166" fontId="19" fillId="0" borderId="1" xfId="52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0" applyNumberFormat="1" applyFont="1" applyFill="1" applyBorder="1" applyAlignment="1">
      <alignment horizontal="center" vertical="center"/>
    </xf>
    <xf numFmtId="166" fontId="19" fillId="5" borderId="1" xfId="36" applyNumberFormat="1" applyFont="1" applyFill="1" applyBorder="1" applyAlignment="1">
      <alignment horizontal="center" vertical="center"/>
    </xf>
    <xf numFmtId="166" fontId="10" fillId="5" borderId="1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wrapText="1" shrinkToFit="1"/>
    </xf>
    <xf numFmtId="0" fontId="26" fillId="5" borderId="1" xfId="0" applyFont="1" applyFill="1" applyBorder="1" applyAlignment="1">
      <alignment wrapText="1" shrinkToFit="1"/>
    </xf>
    <xf numFmtId="0" fontId="0" fillId="0" borderId="0" xfId="0" applyAlignment="1">
      <alignment vertical="center" wrapText="1"/>
    </xf>
    <xf numFmtId="0" fontId="26" fillId="5" borderId="1" xfId="0" applyFont="1" applyFill="1" applyBorder="1" applyAlignment="1">
      <alignment wrapText="1"/>
    </xf>
    <xf numFmtId="0" fontId="27" fillId="0" borderId="0" xfId="0" applyFont="1" applyAlignment="1">
      <alignment wrapText="1" shrinkToFit="1"/>
    </xf>
    <xf numFmtId="0" fontId="27" fillId="0" borderId="1" xfId="0" applyFont="1" applyBorder="1" applyAlignment="1">
      <alignment wrapText="1" shrinkToFit="1"/>
    </xf>
    <xf numFmtId="164" fontId="21" fillId="0" borderId="0" xfId="5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54">
    <cellStyle name="br" xfId="2" xr:uid="{00000000-0005-0000-0000-000000000000}"/>
    <cellStyle name="col" xfId="3" xr:uid="{00000000-0005-0000-0000-000001000000}"/>
    <cellStyle name="Normal" xfId="4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0" xfId="44" xr:uid="{00000000-0005-0000-0000-000022000000}"/>
    <cellStyle name="Обычный 2" xfId="34" xr:uid="{00000000-0005-0000-0000-000023000000}"/>
    <cellStyle name="Обычный 2 2" xfId="45" xr:uid="{00000000-0005-0000-0000-000024000000}"/>
    <cellStyle name="Обычный 3" xfId="35" xr:uid="{00000000-0005-0000-0000-000025000000}"/>
    <cellStyle name="Обычный 3 2" xfId="46" xr:uid="{00000000-0005-0000-0000-000026000000}"/>
    <cellStyle name="Обычный 4" xfId="1" xr:uid="{00000000-0005-0000-0000-000027000000}"/>
    <cellStyle name="Обычный 4 2" xfId="47" xr:uid="{00000000-0005-0000-0000-000028000000}"/>
    <cellStyle name="Обычный 5" xfId="42" xr:uid="{00000000-0005-0000-0000-000029000000}"/>
    <cellStyle name="Обычный 5 2" xfId="53" xr:uid="{BFE3DE78-43EE-4FB9-9171-1998B7DE18AB}"/>
    <cellStyle name="Процентный" xfId="52" builtinId="5"/>
    <cellStyle name="Процентный 2" xfId="48" xr:uid="{00000000-0005-0000-0000-00002B000000}"/>
    <cellStyle name="Процентный 3" xfId="49" xr:uid="{00000000-0005-0000-0000-00002C000000}"/>
    <cellStyle name="Стиль 1" xfId="36" xr:uid="{00000000-0005-0000-0000-00002D000000}"/>
    <cellStyle name="Стиль 2" xfId="37" xr:uid="{00000000-0005-0000-0000-00002E000000}"/>
    <cellStyle name="Стиль 3" xfId="38" xr:uid="{00000000-0005-0000-0000-00002F000000}"/>
    <cellStyle name="Стиль 4" xfId="39" xr:uid="{00000000-0005-0000-0000-000030000000}"/>
    <cellStyle name="Стиль 5" xfId="40" xr:uid="{00000000-0005-0000-0000-000031000000}"/>
    <cellStyle name="Стиль 6" xfId="41" xr:uid="{00000000-0005-0000-0000-000032000000}"/>
    <cellStyle name="Финансовый" xfId="51" builtinId="3"/>
    <cellStyle name="Финансовый 2" xfId="50" xr:uid="{00000000-0005-0000-0000-000034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4"/>
  <sheetViews>
    <sheetView tabSelected="1" view="pageBreakPreview" zoomScale="84" zoomScaleNormal="70" zoomScaleSheetLayoutView="84" workbookViewId="0">
      <pane xSplit="2" ySplit="3" topLeftCell="D4" activePane="bottomRight" state="frozen"/>
      <selection pane="topRight" activeCell="C1" sqref="C1"/>
      <selection pane="bottomLeft" activeCell="A6" sqref="A6"/>
      <selection pane="bottomRight" activeCell="F28" sqref="F28"/>
    </sheetView>
  </sheetViews>
  <sheetFormatPr defaultRowHeight="15" x14ac:dyDescent="0.25"/>
  <cols>
    <col min="1" max="1" width="8.7109375" customWidth="1"/>
    <col min="2" max="2" width="71.7109375" customWidth="1"/>
    <col min="3" max="3" width="19.42578125" bestFit="1" customWidth="1"/>
    <col min="4" max="4" width="17.5703125" bestFit="1" customWidth="1"/>
    <col min="5" max="5" width="13.5703125" bestFit="1" customWidth="1"/>
    <col min="6" max="6" width="16.7109375" bestFit="1" customWidth="1"/>
    <col min="7" max="7" width="13.140625" bestFit="1" customWidth="1"/>
    <col min="8" max="8" width="17.7109375" customWidth="1"/>
    <col min="9" max="9" width="13.85546875" customWidth="1"/>
    <col min="10" max="10" width="16" bestFit="1" customWidth="1"/>
    <col min="11" max="11" width="14.7109375" bestFit="1" customWidth="1"/>
    <col min="12" max="12" width="19.7109375" customWidth="1"/>
    <col min="13" max="13" width="15.85546875" customWidth="1"/>
    <col min="14" max="14" width="14.42578125" bestFit="1" customWidth="1"/>
    <col min="15" max="15" width="17.28515625" customWidth="1"/>
    <col min="16" max="16" width="16.7109375" customWidth="1"/>
    <col min="17" max="17" width="14.7109375" bestFit="1" customWidth="1"/>
    <col min="18" max="18" width="16.140625" bestFit="1" customWidth="1"/>
    <col min="20" max="20" width="13.7109375" bestFit="1" customWidth="1"/>
    <col min="21" max="21" width="17" bestFit="1" customWidth="1"/>
    <col min="22" max="22" width="13.42578125" bestFit="1" customWidth="1"/>
  </cols>
  <sheetData>
    <row r="1" spans="1:21" ht="31.5" customHeight="1" x14ac:dyDescent="0.25">
      <c r="A1" s="2"/>
      <c r="B1" s="46" t="s">
        <v>41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1" t="s">
        <v>21</v>
      </c>
    </row>
    <row r="2" spans="1:21" ht="17.25" customHeight="1" x14ac:dyDescent="0.25">
      <c r="A2" s="2"/>
      <c r="B2" s="6"/>
      <c r="C2" s="6"/>
      <c r="D2" s="6"/>
      <c r="E2" s="47" t="s">
        <v>36</v>
      </c>
      <c r="F2" s="47"/>
      <c r="G2" s="47"/>
      <c r="H2" s="47"/>
      <c r="I2" s="7"/>
      <c r="J2" s="7"/>
      <c r="K2" s="7"/>
      <c r="L2" s="3"/>
      <c r="M2" s="3"/>
      <c r="N2" s="3"/>
      <c r="O2" s="3"/>
      <c r="P2" s="3"/>
      <c r="Q2" s="3"/>
      <c r="R2" s="1" t="s">
        <v>3</v>
      </c>
    </row>
    <row r="3" spans="1:21" ht="140.25" customHeight="1" x14ac:dyDescent="0.25">
      <c r="A3" s="11" t="s">
        <v>2</v>
      </c>
      <c r="B3" s="10" t="s">
        <v>25</v>
      </c>
      <c r="C3" s="8" t="s">
        <v>42</v>
      </c>
      <c r="D3" s="9" t="s">
        <v>43</v>
      </c>
      <c r="E3" s="9" t="s">
        <v>0</v>
      </c>
      <c r="F3" s="9" t="s">
        <v>44</v>
      </c>
      <c r="G3" s="9" t="s">
        <v>1</v>
      </c>
      <c r="H3" s="12" t="s">
        <v>26</v>
      </c>
      <c r="I3" s="12" t="s">
        <v>37</v>
      </c>
      <c r="J3" s="12" t="s">
        <v>45</v>
      </c>
      <c r="K3" s="12" t="s">
        <v>46</v>
      </c>
      <c r="L3" s="12" t="s">
        <v>26</v>
      </c>
      <c r="M3" s="12" t="s">
        <v>39</v>
      </c>
      <c r="N3" s="12" t="s">
        <v>40</v>
      </c>
      <c r="O3" s="12" t="s">
        <v>26</v>
      </c>
      <c r="P3" s="12" t="s">
        <v>47</v>
      </c>
      <c r="Q3" s="12" t="s">
        <v>48</v>
      </c>
      <c r="R3" s="12" t="s">
        <v>26</v>
      </c>
    </row>
    <row r="4" spans="1:21" ht="15.75" x14ac:dyDescent="0.25">
      <c r="A4" s="11"/>
      <c r="B4" s="4" t="s">
        <v>24</v>
      </c>
      <c r="C4" s="29">
        <f>C5+C26</f>
        <v>626877.13639999996</v>
      </c>
      <c r="D4" s="29">
        <f t="shared" ref="D4:P4" si="0">D5+D26</f>
        <v>806974.34313000005</v>
      </c>
      <c r="E4" s="28">
        <f t="shared" ref="E4:E35" si="1">D4/C4*100</f>
        <v>128.729267072054</v>
      </c>
      <c r="F4" s="29">
        <f t="shared" si="0"/>
        <v>866012.84312999994</v>
      </c>
      <c r="G4" s="28">
        <f t="shared" ref="G4:G35" si="2">F4/C4*100</f>
        <v>138.14714125694502</v>
      </c>
      <c r="H4" s="29"/>
      <c r="I4" s="29">
        <f t="shared" si="0"/>
        <v>367716.69999999995</v>
      </c>
      <c r="J4" s="32">
        <f t="shared" ref="J4:J11" si="3">I4/D4*100</f>
        <v>45.567334715220603</v>
      </c>
      <c r="K4" s="33">
        <f t="shared" ref="K4:K11" si="4">I4/F4*100</f>
        <v>42.460882990022917</v>
      </c>
      <c r="L4" s="29"/>
      <c r="M4" s="29">
        <f t="shared" si="0"/>
        <v>364769.69900000002</v>
      </c>
      <c r="N4" s="32">
        <f t="shared" ref="N4:N35" si="5">M4/I4*100</f>
        <v>99.198567538542591</v>
      </c>
      <c r="O4" s="29"/>
      <c r="P4" s="29">
        <f t="shared" si="0"/>
        <v>376770.69900000002</v>
      </c>
      <c r="Q4" s="32">
        <f t="shared" ref="Q4:Q35" si="6">P4/M4*100</f>
        <v>103.29002108258997</v>
      </c>
      <c r="R4" s="29"/>
    </row>
    <row r="5" spans="1:21" x14ac:dyDescent="0.25">
      <c r="A5" s="5">
        <v>10000</v>
      </c>
      <c r="B5" s="4" t="s">
        <v>20</v>
      </c>
      <c r="C5" s="29">
        <f>C6+C18</f>
        <v>147960.96453000003</v>
      </c>
      <c r="D5" s="29">
        <f t="shared" ref="D5:P5" si="7">D6+D18</f>
        <v>158980.69999999998</v>
      </c>
      <c r="E5" s="28">
        <f t="shared" si="1"/>
        <v>107.4477315723132</v>
      </c>
      <c r="F5" s="29">
        <f t="shared" si="7"/>
        <v>177933.79999999996</v>
      </c>
      <c r="G5" s="28">
        <f t="shared" si="2"/>
        <v>120.25725877444032</v>
      </c>
      <c r="H5" s="29"/>
      <c r="I5" s="29">
        <f t="shared" si="7"/>
        <v>173541.1</v>
      </c>
      <c r="J5" s="32">
        <f t="shared" si="3"/>
        <v>109.1585959805184</v>
      </c>
      <c r="K5" s="33">
        <f t="shared" si="4"/>
        <v>97.531272866650426</v>
      </c>
      <c r="L5" s="29"/>
      <c r="M5" s="29">
        <f t="shared" si="7"/>
        <v>198449.19999999998</v>
      </c>
      <c r="N5" s="32">
        <f t="shared" si="5"/>
        <v>114.35285358914975</v>
      </c>
      <c r="O5" s="29"/>
      <c r="P5" s="29">
        <f t="shared" si="7"/>
        <v>210448.59999999998</v>
      </c>
      <c r="Q5" s="32">
        <f t="shared" si="6"/>
        <v>106.04658522180992</v>
      </c>
      <c r="R5" s="29"/>
      <c r="T5" s="21"/>
      <c r="U5" s="22"/>
    </row>
    <row r="6" spans="1:21" x14ac:dyDescent="0.25">
      <c r="A6" s="5"/>
      <c r="B6" s="4" t="s">
        <v>28</v>
      </c>
      <c r="C6" s="29">
        <f t="shared" ref="C6:F6" si="8">C7+C8+C10+C11+C12+C14+C15+C16+C17+C13</f>
        <v>132697.69786000001</v>
      </c>
      <c r="D6" s="29">
        <f t="shared" si="8"/>
        <v>149286.39999999999</v>
      </c>
      <c r="E6" s="28">
        <f t="shared" si="1"/>
        <v>112.50112278323137</v>
      </c>
      <c r="F6" s="29">
        <f t="shared" si="8"/>
        <v>164595.79999999996</v>
      </c>
      <c r="G6" s="28">
        <f t="shared" si="2"/>
        <v>124.03817297090821</v>
      </c>
      <c r="H6" s="29"/>
      <c r="I6" s="29">
        <f t="shared" ref="I6" si="9">I7+I8+I10+I11+I12+I14+I15+I16+I17+I13</f>
        <v>165140.20000000001</v>
      </c>
      <c r="J6" s="32">
        <f t="shared" si="3"/>
        <v>110.61972155534599</v>
      </c>
      <c r="K6" s="33">
        <f t="shared" si="4"/>
        <v>100.33074963030653</v>
      </c>
      <c r="L6" s="29"/>
      <c r="M6" s="29">
        <f t="shared" ref="M6" si="10">M7+M8+M10+M11+M12+M14+M15+M16+M17+M13</f>
        <v>189782.8</v>
      </c>
      <c r="N6" s="32">
        <f t="shared" si="5"/>
        <v>114.92222971753696</v>
      </c>
      <c r="O6" s="29"/>
      <c r="P6" s="29">
        <f t="shared" ref="P6" si="11">P7+P8+P10+P11+P12+P14+P15+P16+P17+P13</f>
        <v>201535.49999999997</v>
      </c>
      <c r="Q6" s="32">
        <f t="shared" si="6"/>
        <v>106.19271082521702</v>
      </c>
      <c r="R6" s="29"/>
      <c r="T6" s="21"/>
      <c r="U6" s="22"/>
    </row>
    <row r="7" spans="1:21" x14ac:dyDescent="0.25">
      <c r="A7" s="5">
        <v>10102</v>
      </c>
      <c r="B7" s="4" t="s">
        <v>19</v>
      </c>
      <c r="C7" s="29">
        <v>107622.68715</v>
      </c>
      <c r="D7" s="29">
        <v>119495.9</v>
      </c>
      <c r="E7" s="28">
        <f t="shared" si="1"/>
        <v>111.03225831320455</v>
      </c>
      <c r="F7" s="29">
        <f>119448.7+13897.8</f>
        <v>133346.5</v>
      </c>
      <c r="G7" s="28">
        <f t="shared" si="2"/>
        <v>123.90184962966705</v>
      </c>
      <c r="H7" s="14"/>
      <c r="I7" s="29">
        <v>133839.5</v>
      </c>
      <c r="J7" s="32">
        <f t="shared" si="3"/>
        <v>112.0034243852718</v>
      </c>
      <c r="K7" s="33">
        <f t="shared" si="4"/>
        <v>100.36971349079278</v>
      </c>
      <c r="L7" s="14"/>
      <c r="M7" s="29">
        <v>148531.4</v>
      </c>
      <c r="N7" s="32">
        <f t="shared" si="5"/>
        <v>110.97725260479902</v>
      </c>
      <c r="O7" s="13"/>
      <c r="P7" s="29">
        <v>159219.5</v>
      </c>
      <c r="Q7" s="32">
        <f t="shared" si="6"/>
        <v>107.19585219017662</v>
      </c>
      <c r="R7" s="23"/>
    </row>
    <row r="8" spans="1:21" ht="30" x14ac:dyDescent="0.25">
      <c r="A8" s="5">
        <v>10302</v>
      </c>
      <c r="B8" s="4" t="s">
        <v>22</v>
      </c>
      <c r="C8" s="29">
        <f>C9</f>
        <v>5213.1998400000002</v>
      </c>
      <c r="D8" s="29">
        <f t="shared" ref="D8:P8" si="12">D9</f>
        <v>5263.3</v>
      </c>
      <c r="E8" s="28">
        <f t="shared" si="1"/>
        <v>100.96102511965088</v>
      </c>
      <c r="F8" s="29">
        <f t="shared" si="12"/>
        <v>5263.3</v>
      </c>
      <c r="G8" s="28">
        <f t="shared" si="2"/>
        <v>100.96102511965088</v>
      </c>
      <c r="H8" s="29"/>
      <c r="I8" s="29">
        <f t="shared" si="12"/>
        <v>5035.2</v>
      </c>
      <c r="J8" s="32">
        <f t="shared" si="3"/>
        <v>95.666217012140663</v>
      </c>
      <c r="K8" s="33">
        <f t="shared" si="4"/>
        <v>95.666217012140663</v>
      </c>
      <c r="L8" s="29"/>
      <c r="M8" s="29">
        <f t="shared" si="12"/>
        <v>5340.1</v>
      </c>
      <c r="N8" s="32">
        <f t="shared" si="5"/>
        <v>106.05537019383542</v>
      </c>
      <c r="O8" s="29"/>
      <c r="P8" s="29">
        <f t="shared" si="12"/>
        <v>5553.8</v>
      </c>
      <c r="Q8" s="32">
        <f t="shared" si="6"/>
        <v>104.00179771914384</v>
      </c>
      <c r="R8" s="29"/>
    </row>
    <row r="9" spans="1:21" x14ac:dyDescent="0.25">
      <c r="A9" s="5"/>
      <c r="B9" s="4" t="s">
        <v>23</v>
      </c>
      <c r="C9" s="29">
        <v>5213.1998400000002</v>
      </c>
      <c r="D9" s="29">
        <v>5263.3</v>
      </c>
      <c r="E9" s="28">
        <f t="shared" si="1"/>
        <v>100.96102511965088</v>
      </c>
      <c r="F9" s="30">
        <v>5263.3</v>
      </c>
      <c r="G9" s="28">
        <f t="shared" si="2"/>
        <v>100.96102511965088</v>
      </c>
      <c r="H9" s="14"/>
      <c r="I9" s="29">
        <v>5035.2</v>
      </c>
      <c r="J9" s="32">
        <f t="shared" si="3"/>
        <v>95.666217012140663</v>
      </c>
      <c r="K9" s="33">
        <f t="shared" si="4"/>
        <v>95.666217012140663</v>
      </c>
      <c r="L9" s="13"/>
      <c r="M9" s="29">
        <v>5340.1</v>
      </c>
      <c r="N9" s="32">
        <f t="shared" si="5"/>
        <v>106.05537019383542</v>
      </c>
      <c r="O9" s="14"/>
      <c r="P9" s="29">
        <v>5553.8</v>
      </c>
      <c r="Q9" s="32">
        <f t="shared" si="6"/>
        <v>104.00179771914384</v>
      </c>
      <c r="R9" s="23"/>
    </row>
    <row r="10" spans="1:21" ht="30" x14ac:dyDescent="0.25">
      <c r="A10" s="5">
        <v>10501</v>
      </c>
      <c r="B10" s="4" t="s">
        <v>38</v>
      </c>
      <c r="C10" s="29">
        <v>6094.2262300000002</v>
      </c>
      <c r="D10" s="29">
        <v>7297.2</v>
      </c>
      <c r="E10" s="28">
        <f t="shared" si="1"/>
        <v>119.73956536234461</v>
      </c>
      <c r="F10" s="30">
        <f>7271.4+583.5</f>
        <v>7854.9</v>
      </c>
      <c r="G10" s="28">
        <f t="shared" si="2"/>
        <v>128.89085018427352</v>
      </c>
      <c r="H10" s="14"/>
      <c r="I10" s="29">
        <v>7396</v>
      </c>
      <c r="J10" s="32">
        <f t="shared" si="3"/>
        <v>101.35394397851232</v>
      </c>
      <c r="K10" s="33">
        <f t="shared" si="4"/>
        <v>94.15778685915798</v>
      </c>
      <c r="L10" s="13"/>
      <c r="M10" s="29">
        <v>7596</v>
      </c>
      <c r="N10" s="32">
        <f t="shared" si="5"/>
        <v>102.70416441319632</v>
      </c>
      <c r="O10" s="14"/>
      <c r="P10" s="29">
        <v>7785</v>
      </c>
      <c r="Q10" s="32">
        <f t="shared" si="6"/>
        <v>102.48815165876776</v>
      </c>
      <c r="R10" s="23"/>
    </row>
    <row r="11" spans="1:21" ht="24.75" x14ac:dyDescent="0.25">
      <c r="A11" s="5">
        <v>10502</v>
      </c>
      <c r="B11" s="4" t="s">
        <v>18</v>
      </c>
      <c r="C11" s="29">
        <v>2489.6065800000001</v>
      </c>
      <c r="D11" s="29">
        <v>0</v>
      </c>
      <c r="E11" s="28">
        <f t="shared" si="1"/>
        <v>0</v>
      </c>
      <c r="F11" s="30">
        <f>25.3+78.5</f>
        <v>103.8</v>
      </c>
      <c r="G11" s="28">
        <f t="shared" si="2"/>
        <v>4.1693334534808297</v>
      </c>
      <c r="H11" s="40" t="s">
        <v>50</v>
      </c>
      <c r="I11" s="29">
        <v>0</v>
      </c>
      <c r="J11" s="32" t="e">
        <f t="shared" si="3"/>
        <v>#DIV/0!</v>
      </c>
      <c r="K11" s="33">
        <f t="shared" si="4"/>
        <v>0</v>
      </c>
      <c r="L11" s="13"/>
      <c r="M11" s="29">
        <v>0</v>
      </c>
      <c r="N11" s="32" t="e">
        <f t="shared" si="5"/>
        <v>#DIV/0!</v>
      </c>
      <c r="O11" s="13"/>
      <c r="P11" s="29">
        <v>0</v>
      </c>
      <c r="Q11" s="32" t="e">
        <f t="shared" si="6"/>
        <v>#DIV/0!</v>
      </c>
      <c r="R11" s="23"/>
    </row>
    <row r="12" spans="1:21" x14ac:dyDescent="0.25">
      <c r="A12" s="5">
        <v>10503</v>
      </c>
      <c r="B12" s="4" t="s">
        <v>17</v>
      </c>
      <c r="C12" s="29">
        <v>115.59206</v>
      </c>
      <c r="D12" s="29">
        <v>7528</v>
      </c>
      <c r="E12" s="28">
        <f t="shared" si="1"/>
        <v>6512.5580424814643</v>
      </c>
      <c r="F12" s="30">
        <v>7533.4</v>
      </c>
      <c r="G12" s="28">
        <f t="shared" si="2"/>
        <v>6517.2296436277702</v>
      </c>
      <c r="H12" s="14"/>
      <c r="I12" s="29">
        <v>3323.9</v>
      </c>
      <c r="J12" s="32">
        <f>I12/D12*100</f>
        <v>44.153825717322</v>
      </c>
      <c r="K12" s="33">
        <f>I12/F12*100</f>
        <v>44.1221759099477</v>
      </c>
      <c r="L12" s="13"/>
      <c r="M12" s="29">
        <v>12070.2</v>
      </c>
      <c r="N12" s="32">
        <f t="shared" si="5"/>
        <v>363.13366828123594</v>
      </c>
      <c r="O12" s="13"/>
      <c r="P12" s="29">
        <v>12082.4</v>
      </c>
      <c r="Q12" s="32">
        <f t="shared" si="6"/>
        <v>100.10107537571871</v>
      </c>
      <c r="R12" s="23"/>
    </row>
    <row r="13" spans="1:21" ht="15.75" customHeight="1" x14ac:dyDescent="0.25">
      <c r="A13" s="5">
        <v>10504</v>
      </c>
      <c r="B13" s="4" t="s">
        <v>55</v>
      </c>
      <c r="C13" s="29">
        <v>6902.9642199999998</v>
      </c>
      <c r="D13" s="29">
        <v>5040.3999999999996</v>
      </c>
      <c r="E13" s="28">
        <f t="shared" si="1"/>
        <v>73.01790708108291</v>
      </c>
      <c r="F13" s="30">
        <f>5373+459.3</f>
        <v>5832.3</v>
      </c>
      <c r="G13" s="28">
        <f t="shared" si="2"/>
        <v>84.489790387469228</v>
      </c>
      <c r="H13" s="14"/>
      <c r="I13" s="29">
        <v>11320</v>
      </c>
      <c r="J13" s="32">
        <f>I13/D13*100</f>
        <v>224.58535036901836</v>
      </c>
      <c r="K13" s="33">
        <f>I13/F13*100</f>
        <v>194.09152478439037</v>
      </c>
      <c r="L13" s="13"/>
      <c r="M13" s="29">
        <v>11829.3</v>
      </c>
      <c r="N13" s="32">
        <f t="shared" ref="N13" si="13">M13/I13*100</f>
        <v>104.49911660777384</v>
      </c>
      <c r="O13" s="13"/>
      <c r="P13" s="29">
        <v>12302.4</v>
      </c>
      <c r="Q13" s="32">
        <f t="shared" si="6"/>
        <v>103.99939134183765</v>
      </c>
      <c r="R13" s="23"/>
    </row>
    <row r="14" spans="1:21" x14ac:dyDescent="0.25">
      <c r="A14" s="5">
        <v>10601</v>
      </c>
      <c r="B14" s="4" t="s">
        <v>16</v>
      </c>
      <c r="C14" s="29">
        <v>0</v>
      </c>
      <c r="D14" s="29">
        <v>0</v>
      </c>
      <c r="E14" s="28" t="e">
        <f t="shared" si="1"/>
        <v>#DIV/0!</v>
      </c>
      <c r="F14" s="30">
        <v>0</v>
      </c>
      <c r="G14" s="28" t="e">
        <f t="shared" si="2"/>
        <v>#DIV/0!</v>
      </c>
      <c r="H14" s="14"/>
      <c r="I14" s="29">
        <v>0</v>
      </c>
      <c r="J14" s="32" t="e">
        <f t="shared" ref="J14:J35" si="14">I14/D14*100</f>
        <v>#DIV/0!</v>
      </c>
      <c r="K14" s="33" t="e">
        <f t="shared" ref="K14:K35" si="15">I14/F14*100</f>
        <v>#DIV/0!</v>
      </c>
      <c r="L14" s="13"/>
      <c r="M14" s="29">
        <v>0</v>
      </c>
      <c r="N14" s="32" t="e">
        <f t="shared" si="5"/>
        <v>#DIV/0!</v>
      </c>
      <c r="O14" s="13"/>
      <c r="P14" s="29">
        <v>0</v>
      </c>
      <c r="Q14" s="32" t="e">
        <f t="shared" si="6"/>
        <v>#DIV/0!</v>
      </c>
      <c r="R14" s="23"/>
    </row>
    <row r="15" spans="1:21" x14ac:dyDescent="0.25">
      <c r="A15" s="5">
        <v>10606</v>
      </c>
      <c r="B15" s="4" t="s">
        <v>15</v>
      </c>
      <c r="C15" s="29">
        <v>0</v>
      </c>
      <c r="D15" s="29">
        <v>0</v>
      </c>
      <c r="E15" s="28" t="e">
        <f t="shared" si="1"/>
        <v>#DIV/0!</v>
      </c>
      <c r="F15" s="30">
        <v>0</v>
      </c>
      <c r="G15" s="28" t="e">
        <f t="shared" si="2"/>
        <v>#DIV/0!</v>
      </c>
      <c r="H15" s="14"/>
      <c r="I15" s="29">
        <v>0</v>
      </c>
      <c r="J15" s="32" t="e">
        <f t="shared" si="14"/>
        <v>#DIV/0!</v>
      </c>
      <c r="K15" s="33" t="e">
        <f t="shared" si="15"/>
        <v>#DIV/0!</v>
      </c>
      <c r="L15" s="13"/>
      <c r="M15" s="29">
        <v>0</v>
      </c>
      <c r="N15" s="32" t="e">
        <f t="shared" si="5"/>
        <v>#DIV/0!</v>
      </c>
      <c r="O15" s="13"/>
      <c r="P15" s="29">
        <v>0</v>
      </c>
      <c r="Q15" s="32" t="e">
        <f t="shared" si="6"/>
        <v>#DIV/0!</v>
      </c>
      <c r="R15" s="23"/>
    </row>
    <row r="16" spans="1:21" ht="18" customHeight="1" x14ac:dyDescent="0.25">
      <c r="A16" s="5">
        <v>10800</v>
      </c>
      <c r="B16" s="4" t="s">
        <v>14</v>
      </c>
      <c r="C16" s="29">
        <v>4259.4217799999997</v>
      </c>
      <c r="D16" s="29">
        <v>4661.6000000000004</v>
      </c>
      <c r="E16" s="28">
        <f t="shared" si="1"/>
        <v>109.44208488317399</v>
      </c>
      <c r="F16" s="30">
        <v>4661.6000000000004</v>
      </c>
      <c r="G16" s="28">
        <f t="shared" si="2"/>
        <v>109.44208488317399</v>
      </c>
      <c r="H16" s="39"/>
      <c r="I16" s="29">
        <v>4225.6000000000004</v>
      </c>
      <c r="J16" s="32">
        <f t="shared" si="14"/>
        <v>90.646988158572157</v>
      </c>
      <c r="K16" s="33">
        <f t="shared" si="15"/>
        <v>90.646988158572157</v>
      </c>
      <c r="L16" s="14"/>
      <c r="M16" s="29">
        <v>4415.8</v>
      </c>
      <c r="N16" s="32">
        <f t="shared" si="5"/>
        <v>104.50113593335857</v>
      </c>
      <c r="O16" s="13"/>
      <c r="P16" s="29">
        <v>4592.3999999999996</v>
      </c>
      <c r="Q16" s="32">
        <f t="shared" si="6"/>
        <v>103.9992753294986</v>
      </c>
      <c r="R16" s="23"/>
    </row>
    <row r="17" spans="1:20" x14ac:dyDescent="0.25">
      <c r="A17" s="5"/>
      <c r="B17" s="4" t="s">
        <v>29</v>
      </c>
      <c r="C17" s="29">
        <v>0</v>
      </c>
      <c r="D17" s="29">
        <v>0</v>
      </c>
      <c r="E17" s="28" t="e">
        <f t="shared" si="1"/>
        <v>#DIV/0!</v>
      </c>
      <c r="F17" s="30">
        <v>0</v>
      </c>
      <c r="G17" s="28" t="e">
        <f t="shared" si="2"/>
        <v>#DIV/0!</v>
      </c>
      <c r="H17" s="14"/>
      <c r="I17" s="29">
        <v>0</v>
      </c>
      <c r="J17" s="32" t="e">
        <f t="shared" si="14"/>
        <v>#DIV/0!</v>
      </c>
      <c r="K17" s="33" t="e">
        <f t="shared" si="15"/>
        <v>#DIV/0!</v>
      </c>
      <c r="L17" s="14"/>
      <c r="M17" s="29">
        <v>0</v>
      </c>
      <c r="N17" s="32" t="e">
        <f t="shared" si="5"/>
        <v>#DIV/0!</v>
      </c>
      <c r="O17" s="13"/>
      <c r="P17" s="29">
        <v>0</v>
      </c>
      <c r="Q17" s="32" t="e">
        <f t="shared" si="6"/>
        <v>#DIV/0!</v>
      </c>
      <c r="R17" s="23"/>
    </row>
    <row r="18" spans="1:20" x14ac:dyDescent="0.25">
      <c r="A18" s="5"/>
      <c r="B18" s="4" t="s">
        <v>30</v>
      </c>
      <c r="C18" s="29">
        <f t="shared" ref="C18:F18" si="16">C19+C20+C21+C23+C24+C25+C22</f>
        <v>15263.266670000001</v>
      </c>
      <c r="D18" s="29">
        <f t="shared" si="16"/>
        <v>9694.2999999999993</v>
      </c>
      <c r="E18" s="29" t="e">
        <f t="shared" ref="E18:Q18" si="17">E19+E20+E21+E23+E24+E25</f>
        <v>#DIV/0!</v>
      </c>
      <c r="F18" s="29">
        <f t="shared" si="16"/>
        <v>13337.999999999998</v>
      </c>
      <c r="G18" s="29" t="e">
        <f t="shared" si="17"/>
        <v>#DIV/0!</v>
      </c>
      <c r="H18" s="29"/>
      <c r="I18" s="29">
        <f t="shared" ref="I18" si="18">I19+I20+I21+I23+I24+I25+I22</f>
        <v>8400.9</v>
      </c>
      <c r="J18" s="29" t="e">
        <f t="shared" si="17"/>
        <v>#DIV/0!</v>
      </c>
      <c r="K18" s="29" t="e">
        <f t="shared" si="17"/>
        <v>#DIV/0!</v>
      </c>
      <c r="L18" s="29"/>
      <c r="M18" s="29">
        <f t="shared" ref="M18" si="19">M19+M20+M21+M23+M24+M25+M22</f>
        <v>8666.4</v>
      </c>
      <c r="N18" s="29" t="e">
        <f t="shared" si="17"/>
        <v>#DIV/0!</v>
      </c>
      <c r="O18" s="29"/>
      <c r="P18" s="29">
        <f t="shared" ref="P18" si="20">P19+P20+P21+P23+P24+P25+P22</f>
        <v>8913.0999999999985</v>
      </c>
      <c r="Q18" s="29" t="e">
        <f t="shared" si="17"/>
        <v>#DIV/0!</v>
      </c>
      <c r="R18" s="29"/>
    </row>
    <row r="19" spans="1:20" ht="99.75" customHeight="1" x14ac:dyDescent="0.25">
      <c r="A19" s="5">
        <v>11100</v>
      </c>
      <c r="B19" s="4" t="s">
        <v>31</v>
      </c>
      <c r="C19" s="29">
        <v>3760.8018699999998</v>
      </c>
      <c r="D19" s="29">
        <v>2377.9</v>
      </c>
      <c r="E19" s="28">
        <f t="shared" si="1"/>
        <v>63.228536950286085</v>
      </c>
      <c r="F19" s="30">
        <f>3514+269.4+592</f>
        <v>4375.3999999999996</v>
      </c>
      <c r="G19" s="28">
        <f t="shared" si="2"/>
        <v>116.34220975326201</v>
      </c>
      <c r="H19" s="44" t="s">
        <v>53</v>
      </c>
      <c r="I19" s="29">
        <v>2388.4</v>
      </c>
      <c r="J19" s="32">
        <f t="shared" si="14"/>
        <v>100.44156608772445</v>
      </c>
      <c r="K19" s="33">
        <f t="shared" si="15"/>
        <v>54.587009187731418</v>
      </c>
      <c r="L19" s="14"/>
      <c r="M19" s="29">
        <v>2495.8000000000002</v>
      </c>
      <c r="N19" s="32">
        <f t="shared" si="5"/>
        <v>104.4967342153743</v>
      </c>
      <c r="O19" s="13"/>
      <c r="P19" s="29">
        <v>2595.6999999999998</v>
      </c>
      <c r="Q19" s="32">
        <f t="shared" si="6"/>
        <v>104.00272457728983</v>
      </c>
      <c r="R19" s="23"/>
    </row>
    <row r="20" spans="1:20" ht="228.75" x14ac:dyDescent="0.25">
      <c r="A20" s="5">
        <v>11200</v>
      </c>
      <c r="B20" s="4" t="s">
        <v>32</v>
      </c>
      <c r="C20" s="29">
        <v>5902.5276800000001</v>
      </c>
      <c r="D20" s="29">
        <v>2735</v>
      </c>
      <c r="E20" s="28">
        <f t="shared" si="1"/>
        <v>46.336080883910398</v>
      </c>
      <c r="F20" s="30">
        <v>2735</v>
      </c>
      <c r="G20" s="28">
        <f t="shared" si="2"/>
        <v>46.336080883910398</v>
      </c>
      <c r="H20" s="43" t="s">
        <v>51</v>
      </c>
      <c r="I20" s="29">
        <v>2500</v>
      </c>
      <c r="J20" s="32">
        <f t="shared" si="14"/>
        <v>91.407678244972573</v>
      </c>
      <c r="K20" s="33">
        <f t="shared" si="15"/>
        <v>91.407678244972573</v>
      </c>
      <c r="L20" s="14"/>
      <c r="M20" s="29">
        <v>2500</v>
      </c>
      <c r="N20" s="32">
        <f t="shared" si="5"/>
        <v>100</v>
      </c>
      <c r="O20" s="13"/>
      <c r="P20" s="29">
        <v>2500</v>
      </c>
      <c r="Q20" s="32">
        <f t="shared" si="6"/>
        <v>100</v>
      </c>
      <c r="R20" s="23"/>
    </row>
    <row r="21" spans="1:20" ht="21.75" customHeight="1" x14ac:dyDescent="0.25">
      <c r="A21" s="5">
        <v>11300</v>
      </c>
      <c r="B21" s="4" t="s">
        <v>33</v>
      </c>
      <c r="C21" s="29">
        <v>199.04479000000001</v>
      </c>
      <c r="D21" s="29">
        <v>299.7</v>
      </c>
      <c r="E21" s="28">
        <f t="shared" si="1"/>
        <v>150.56912567266895</v>
      </c>
      <c r="F21" s="30">
        <f>621.9+28.5</f>
        <v>650.4</v>
      </c>
      <c r="G21" s="28">
        <f t="shared" si="2"/>
        <v>326.76062508342972</v>
      </c>
      <c r="H21" s="14"/>
      <c r="I21" s="29">
        <v>659.7</v>
      </c>
      <c r="J21" s="32">
        <f t="shared" si="14"/>
        <v>220.12012012012013</v>
      </c>
      <c r="K21" s="33">
        <f t="shared" si="15"/>
        <v>101.429889298893</v>
      </c>
      <c r="L21" s="14"/>
      <c r="M21" s="29">
        <v>689.4</v>
      </c>
      <c r="N21" s="32">
        <f t="shared" si="5"/>
        <v>104.50204638472032</v>
      </c>
      <c r="O21" s="13"/>
      <c r="P21" s="29">
        <v>717</v>
      </c>
      <c r="Q21" s="32">
        <f t="shared" si="6"/>
        <v>104.0034812880766</v>
      </c>
      <c r="R21" s="23"/>
    </row>
    <row r="22" spans="1:20" ht="21.75" customHeight="1" x14ac:dyDescent="0.25">
      <c r="A22" s="5">
        <v>11400</v>
      </c>
      <c r="B22" s="4" t="s">
        <v>54</v>
      </c>
      <c r="C22" s="30">
        <v>3988.25936</v>
      </c>
      <c r="D22" s="30">
        <v>3056</v>
      </c>
      <c r="E22" s="28">
        <f t="shared" ref="E22" si="21">D22/C22*100</f>
        <v>76.624906360152067</v>
      </c>
      <c r="F22" s="30">
        <f>3996.5+274.9</f>
        <v>4271.3999999999996</v>
      </c>
      <c r="G22" s="28">
        <f t="shared" ref="G22" si="22">F22/C22*100</f>
        <v>107.09935373912091</v>
      </c>
      <c r="H22" s="14"/>
      <c r="I22" s="30">
        <v>1138</v>
      </c>
      <c r="J22" s="32">
        <f t="shared" ref="J22" si="23">I22/D22*100</f>
        <v>37.238219895287962</v>
      </c>
      <c r="K22" s="33">
        <f t="shared" ref="K22" si="24">I22/F22*100</f>
        <v>26.642318677716908</v>
      </c>
      <c r="L22" s="14"/>
      <c r="M22" s="30">
        <v>1189.2</v>
      </c>
      <c r="N22" s="32">
        <f t="shared" ref="N22" si="25">M22/I22*100</f>
        <v>104.49912126537785</v>
      </c>
      <c r="O22" s="13"/>
      <c r="P22" s="30">
        <v>1236.8</v>
      </c>
      <c r="Q22" s="32">
        <f t="shared" ref="Q22" si="26">P22/M22*100</f>
        <v>104.00269088462832</v>
      </c>
      <c r="R22" s="23"/>
    </row>
    <row r="23" spans="1:20" x14ac:dyDescent="0.25">
      <c r="A23" s="5">
        <v>11500</v>
      </c>
      <c r="B23" s="4" t="s">
        <v>34</v>
      </c>
      <c r="C23" s="29">
        <v>0</v>
      </c>
      <c r="D23" s="29">
        <v>0</v>
      </c>
      <c r="E23" s="28" t="e">
        <f t="shared" si="1"/>
        <v>#DIV/0!</v>
      </c>
      <c r="F23" s="29">
        <v>0</v>
      </c>
      <c r="G23" s="28" t="e">
        <f t="shared" si="2"/>
        <v>#DIV/0!</v>
      </c>
      <c r="H23" s="14"/>
      <c r="I23" s="29">
        <v>0</v>
      </c>
      <c r="J23" s="32" t="e">
        <f t="shared" si="14"/>
        <v>#DIV/0!</v>
      </c>
      <c r="K23" s="33" t="e">
        <f t="shared" si="15"/>
        <v>#DIV/0!</v>
      </c>
      <c r="L23" s="14"/>
      <c r="M23" s="29">
        <v>0</v>
      </c>
      <c r="N23" s="32" t="e">
        <f t="shared" si="5"/>
        <v>#DIV/0!</v>
      </c>
      <c r="O23" s="13"/>
      <c r="P23" s="29">
        <v>0</v>
      </c>
      <c r="Q23" s="32" t="e">
        <f t="shared" si="6"/>
        <v>#DIV/0!</v>
      </c>
      <c r="R23" s="23"/>
    </row>
    <row r="24" spans="1:20" ht="86.25" customHeight="1" x14ac:dyDescent="0.25">
      <c r="A24" s="5">
        <v>11600</v>
      </c>
      <c r="B24" s="4" t="s">
        <v>35</v>
      </c>
      <c r="C24" s="29">
        <v>1412.6329699999999</v>
      </c>
      <c r="D24" s="29">
        <v>1225.7</v>
      </c>
      <c r="E24" s="28">
        <f t="shared" si="1"/>
        <v>86.767053157480817</v>
      </c>
      <c r="F24" s="29">
        <f>1225.7+80.1</f>
        <v>1305.8</v>
      </c>
      <c r="G24" s="28">
        <f t="shared" si="2"/>
        <v>92.437315830169254</v>
      </c>
      <c r="H24" s="42" t="s">
        <v>52</v>
      </c>
      <c r="I24" s="29">
        <v>1714.8</v>
      </c>
      <c r="J24" s="32">
        <f t="shared" si="14"/>
        <v>139.90372848168394</v>
      </c>
      <c r="K24" s="33">
        <f t="shared" si="15"/>
        <v>131.32179506815746</v>
      </c>
      <c r="L24" s="14"/>
      <c r="M24" s="29">
        <v>1792</v>
      </c>
      <c r="N24" s="32">
        <f t="shared" si="5"/>
        <v>104.50198273851178</v>
      </c>
      <c r="O24" s="13"/>
      <c r="P24" s="29">
        <v>1863.6</v>
      </c>
      <c r="Q24" s="32">
        <f t="shared" si="6"/>
        <v>103.99553571428571</v>
      </c>
      <c r="R24" s="23"/>
    </row>
    <row r="25" spans="1:20" s="15" customFormat="1" x14ac:dyDescent="0.25">
      <c r="A25" s="13">
        <v>11700</v>
      </c>
      <c r="B25" s="14" t="s">
        <v>13</v>
      </c>
      <c r="C25" s="30">
        <v>0</v>
      </c>
      <c r="D25" s="30">
        <v>0</v>
      </c>
      <c r="E25" s="28" t="e">
        <f t="shared" si="1"/>
        <v>#DIV/0!</v>
      </c>
      <c r="F25" s="30">
        <v>0</v>
      </c>
      <c r="G25" s="28" t="e">
        <f t="shared" si="2"/>
        <v>#DIV/0!</v>
      </c>
      <c r="H25" s="14"/>
      <c r="I25" s="30">
        <v>0</v>
      </c>
      <c r="J25" s="32" t="e">
        <f t="shared" si="14"/>
        <v>#DIV/0!</v>
      </c>
      <c r="K25" s="33" t="e">
        <f t="shared" si="15"/>
        <v>#DIV/0!</v>
      </c>
      <c r="L25" s="14"/>
      <c r="M25" s="30">
        <v>0</v>
      </c>
      <c r="N25" s="32" t="e">
        <f t="shared" si="5"/>
        <v>#DIV/0!</v>
      </c>
      <c r="O25" s="13"/>
      <c r="P25" s="30">
        <v>0</v>
      </c>
      <c r="Q25" s="32" t="e">
        <f t="shared" si="6"/>
        <v>#DIV/0!</v>
      </c>
      <c r="R25" s="16"/>
    </row>
    <row r="26" spans="1:20" s="17" customFormat="1" x14ac:dyDescent="0.25">
      <c r="A26" s="18">
        <v>20000</v>
      </c>
      <c r="B26" s="19" t="s">
        <v>12</v>
      </c>
      <c r="C26" s="36">
        <f>C27+C33+C34+C35-0.2</f>
        <v>478916.17186999996</v>
      </c>
      <c r="D26" s="36">
        <f t="shared" ref="D26:F26" si="27">D27+D33+D34+D35</f>
        <v>647993.6431300001</v>
      </c>
      <c r="E26" s="28">
        <f t="shared" si="1"/>
        <v>135.30418916525869</v>
      </c>
      <c r="F26" s="36">
        <f t="shared" si="27"/>
        <v>688079.04313000001</v>
      </c>
      <c r="G26" s="28">
        <f t="shared" si="2"/>
        <v>143.67421347316218</v>
      </c>
      <c r="H26" s="26"/>
      <c r="I26" s="36">
        <f t="shared" ref="I26" si="28">I27+I33+I34+I35</f>
        <v>194175.59999999998</v>
      </c>
      <c r="J26" s="32">
        <f t="shared" si="14"/>
        <v>29.965664333075036</v>
      </c>
      <c r="K26" s="33">
        <f t="shared" si="15"/>
        <v>28.219955532538147</v>
      </c>
      <c r="L26" s="37"/>
      <c r="M26" s="36">
        <f t="shared" ref="M26" si="29">M27+M33+M34+M35</f>
        <v>166320.49900000001</v>
      </c>
      <c r="N26" s="32">
        <f t="shared" si="5"/>
        <v>85.654685243666066</v>
      </c>
      <c r="O26" s="37"/>
      <c r="P26" s="36">
        <f t="shared" ref="P26" si="30">P27+P33+P34+P35</f>
        <v>166322.09900000002</v>
      </c>
      <c r="Q26" s="32">
        <f t="shared" si="6"/>
        <v>100.00096199807578</v>
      </c>
      <c r="R26" s="26"/>
      <c r="S26" s="20"/>
      <c r="T26" s="20"/>
    </row>
    <row r="27" spans="1:20" s="15" customFormat="1" ht="30" x14ac:dyDescent="0.25">
      <c r="A27" s="13">
        <v>20200</v>
      </c>
      <c r="B27" s="14" t="s">
        <v>11</v>
      </c>
      <c r="C27" s="31">
        <f t="shared" ref="C27:F27" si="31">C28+C29+C30+C31+C32</f>
        <v>478916.37186999997</v>
      </c>
      <c r="D27" s="31">
        <f t="shared" si="31"/>
        <v>633909.74313000008</v>
      </c>
      <c r="E27" s="28">
        <f t="shared" si="1"/>
        <v>132.36334783352791</v>
      </c>
      <c r="F27" s="31">
        <f t="shared" si="31"/>
        <v>673995.14312999998</v>
      </c>
      <c r="G27" s="28">
        <f t="shared" si="2"/>
        <v>140.73336864603021</v>
      </c>
      <c r="H27" s="25"/>
      <c r="I27" s="31">
        <f t="shared" ref="I27" si="32">I28+I29+I30+I31+I32</f>
        <v>194175.59999999998</v>
      </c>
      <c r="J27" s="32">
        <f t="shared" si="14"/>
        <v>30.631426966437886</v>
      </c>
      <c r="K27" s="33">
        <f t="shared" si="15"/>
        <v>28.809643805185026</v>
      </c>
      <c r="L27" s="25"/>
      <c r="M27" s="31">
        <f t="shared" ref="M27" si="33">M28+M29+M30+M31+M32</f>
        <v>166320.49900000001</v>
      </c>
      <c r="N27" s="32">
        <f t="shared" si="5"/>
        <v>85.654685243666066</v>
      </c>
      <c r="O27" s="25"/>
      <c r="P27" s="31">
        <f t="shared" ref="P27" si="34">P28+P29+P30+P31+P32</f>
        <v>166322.09900000002</v>
      </c>
      <c r="Q27" s="32">
        <f t="shared" si="6"/>
        <v>100.00096199807578</v>
      </c>
      <c r="R27" s="16"/>
      <c r="S27" s="20"/>
      <c r="T27" s="20"/>
    </row>
    <row r="28" spans="1:20" s="15" customFormat="1" x14ac:dyDescent="0.25">
      <c r="A28" s="13">
        <v>20201</v>
      </c>
      <c r="B28" s="14" t="s">
        <v>27</v>
      </c>
      <c r="C28" s="31">
        <v>72769.7</v>
      </c>
      <c r="D28" s="31">
        <v>72152.2</v>
      </c>
      <c r="E28" s="28">
        <f t="shared" si="1"/>
        <v>99.151432533046034</v>
      </c>
      <c r="F28" s="31">
        <f>72152.2+56349.4-16264</f>
        <v>112237.6</v>
      </c>
      <c r="G28" s="28">
        <f t="shared" si="2"/>
        <v>154.23672215221447</v>
      </c>
      <c r="H28" s="24"/>
      <c r="I28" s="34">
        <v>6082.4</v>
      </c>
      <c r="J28" s="32">
        <f t="shared" si="14"/>
        <v>8.4299577836850439</v>
      </c>
      <c r="K28" s="33">
        <f t="shared" si="15"/>
        <v>5.419217802233832</v>
      </c>
      <c r="L28" s="27"/>
      <c r="M28" s="34">
        <v>5381.8</v>
      </c>
      <c r="N28" s="32">
        <f t="shared" si="5"/>
        <v>88.481520452452983</v>
      </c>
      <c r="O28" s="27"/>
      <c r="P28" s="34">
        <v>5381.8</v>
      </c>
      <c r="Q28" s="32">
        <f t="shared" si="6"/>
        <v>100</v>
      </c>
      <c r="R28" s="16"/>
      <c r="S28" s="20"/>
      <c r="T28" s="20"/>
    </row>
    <row r="29" spans="1:20" s="15" customFormat="1" ht="30" x14ac:dyDescent="0.25">
      <c r="A29" s="13">
        <v>20220</v>
      </c>
      <c r="B29" s="14" t="s">
        <v>10</v>
      </c>
      <c r="C29" s="31">
        <v>127539.06707</v>
      </c>
      <c r="D29" s="31">
        <v>332629.37745999999</v>
      </c>
      <c r="E29" s="28">
        <f t="shared" si="1"/>
        <v>260.80587313488491</v>
      </c>
      <c r="F29" s="31">
        <v>332629.37745999999</v>
      </c>
      <c r="G29" s="28">
        <f t="shared" si="2"/>
        <v>260.80587313488491</v>
      </c>
      <c r="H29" s="24"/>
      <c r="I29" s="34">
        <v>11793.9</v>
      </c>
      <c r="J29" s="32">
        <f t="shared" si="14"/>
        <v>3.5456579602378211</v>
      </c>
      <c r="K29" s="33">
        <f t="shared" si="15"/>
        <v>3.5456579602378211</v>
      </c>
      <c r="L29" s="27"/>
      <c r="M29" s="34">
        <v>12379.499</v>
      </c>
      <c r="N29" s="32">
        <f t="shared" si="5"/>
        <v>104.96527018204327</v>
      </c>
      <c r="O29" s="27"/>
      <c r="P29" s="34">
        <v>12379.499</v>
      </c>
      <c r="Q29" s="32">
        <f t="shared" si="6"/>
        <v>100</v>
      </c>
      <c r="R29" s="16"/>
      <c r="T29" s="20"/>
    </row>
    <row r="30" spans="1:20" s="15" customFormat="1" x14ac:dyDescent="0.25">
      <c r="A30" s="13">
        <v>20230</v>
      </c>
      <c r="B30" s="14" t="s">
        <v>9</v>
      </c>
      <c r="C30" s="31">
        <v>265386.29986999999</v>
      </c>
      <c r="D30" s="31">
        <v>215922.66096000001</v>
      </c>
      <c r="E30" s="28">
        <f t="shared" si="1"/>
        <v>81.361645671148125</v>
      </c>
      <c r="F30" s="31">
        <v>215922.66096000001</v>
      </c>
      <c r="G30" s="28">
        <f t="shared" si="2"/>
        <v>81.361645671148125</v>
      </c>
      <c r="H30" s="24"/>
      <c r="I30" s="34">
        <v>163541.79999999999</v>
      </c>
      <c r="J30" s="32">
        <f t="shared" si="14"/>
        <v>75.740915415217273</v>
      </c>
      <c r="K30" s="33">
        <f t="shared" si="15"/>
        <v>75.740915415217273</v>
      </c>
      <c r="L30" s="27"/>
      <c r="M30" s="34">
        <v>135723.6</v>
      </c>
      <c r="N30" s="32">
        <f t="shared" si="5"/>
        <v>82.990159090825728</v>
      </c>
      <c r="O30" s="27"/>
      <c r="P30" s="34">
        <v>135723.6</v>
      </c>
      <c r="Q30" s="32">
        <f t="shared" si="6"/>
        <v>100</v>
      </c>
      <c r="R30" s="16"/>
      <c r="T30" s="20"/>
    </row>
    <row r="31" spans="1:20" s="15" customFormat="1" x14ac:dyDescent="0.25">
      <c r="A31" s="13">
        <v>20240</v>
      </c>
      <c r="B31" s="14" t="s">
        <v>8</v>
      </c>
      <c r="C31" s="31">
        <v>13221.30493</v>
      </c>
      <c r="D31" s="31">
        <v>13205.504709999999</v>
      </c>
      <c r="E31" s="28">
        <f t="shared" si="1"/>
        <v>99.880494247098497</v>
      </c>
      <c r="F31" s="31">
        <v>13205.504709999999</v>
      </c>
      <c r="G31" s="28">
        <f t="shared" si="2"/>
        <v>99.880494247098497</v>
      </c>
      <c r="H31" s="24"/>
      <c r="I31" s="34">
        <v>12757.5</v>
      </c>
      <c r="J31" s="32">
        <f t="shared" si="14"/>
        <v>96.607439701560651</v>
      </c>
      <c r="K31" s="33">
        <f t="shared" si="15"/>
        <v>96.607439701560651</v>
      </c>
      <c r="L31" s="27"/>
      <c r="M31" s="34">
        <v>12835.6</v>
      </c>
      <c r="N31" s="32">
        <f t="shared" si="5"/>
        <v>100.61218890848519</v>
      </c>
      <c r="O31" s="27"/>
      <c r="P31" s="35">
        <v>12837.2</v>
      </c>
      <c r="Q31" s="32">
        <f t="shared" si="6"/>
        <v>100.01246533079873</v>
      </c>
      <c r="R31" s="16"/>
      <c r="T31" s="20"/>
    </row>
    <row r="32" spans="1:20" s="15" customFormat="1" ht="16.5" customHeight="1" x14ac:dyDescent="0.25">
      <c r="A32" s="13">
        <v>20290</v>
      </c>
      <c r="B32" s="14" t="s">
        <v>7</v>
      </c>
      <c r="C32" s="31"/>
      <c r="D32" s="31"/>
      <c r="E32" s="28" t="e">
        <f t="shared" si="1"/>
        <v>#DIV/0!</v>
      </c>
      <c r="F32" s="31"/>
      <c r="G32" s="28" t="e">
        <f t="shared" si="2"/>
        <v>#DIV/0!</v>
      </c>
      <c r="H32" s="24"/>
      <c r="I32" s="34"/>
      <c r="J32" s="32" t="e">
        <f t="shared" si="14"/>
        <v>#DIV/0!</v>
      </c>
      <c r="K32" s="33" t="e">
        <f t="shared" si="15"/>
        <v>#DIV/0!</v>
      </c>
      <c r="L32" s="27"/>
      <c r="M32" s="34"/>
      <c r="N32" s="32" t="e">
        <f t="shared" si="5"/>
        <v>#DIV/0!</v>
      </c>
      <c r="O32" s="27"/>
      <c r="P32" s="34"/>
      <c r="Q32" s="32" t="e">
        <f t="shared" si="6"/>
        <v>#DIV/0!</v>
      </c>
      <c r="R32" s="16"/>
      <c r="T32" s="20"/>
    </row>
    <row r="33" spans="1:20" s="15" customFormat="1" ht="30" x14ac:dyDescent="0.25">
      <c r="A33" s="13">
        <v>20300</v>
      </c>
      <c r="B33" s="14" t="s">
        <v>6</v>
      </c>
      <c r="C33" s="31"/>
      <c r="D33" s="31"/>
      <c r="E33" s="28" t="e">
        <f t="shared" si="1"/>
        <v>#DIV/0!</v>
      </c>
      <c r="F33" s="31"/>
      <c r="G33" s="28" t="e">
        <f t="shared" si="2"/>
        <v>#DIV/0!</v>
      </c>
      <c r="H33" s="24"/>
      <c r="I33" s="34"/>
      <c r="J33" s="32" t="e">
        <f t="shared" si="14"/>
        <v>#DIV/0!</v>
      </c>
      <c r="K33" s="33" t="e">
        <f t="shared" si="15"/>
        <v>#DIV/0!</v>
      </c>
      <c r="L33" s="27"/>
      <c r="M33" s="34"/>
      <c r="N33" s="32" t="e">
        <f t="shared" si="5"/>
        <v>#DIV/0!</v>
      </c>
      <c r="O33" s="27"/>
      <c r="P33" s="34"/>
      <c r="Q33" s="32" t="e">
        <f t="shared" si="6"/>
        <v>#DIV/0!</v>
      </c>
      <c r="R33" s="16"/>
      <c r="T33" s="20"/>
    </row>
    <row r="34" spans="1:20" s="15" customFormat="1" ht="30" x14ac:dyDescent="0.25">
      <c r="A34" s="13">
        <v>20400</v>
      </c>
      <c r="B34" s="14" t="s">
        <v>5</v>
      </c>
      <c r="C34" s="31"/>
      <c r="D34" s="31"/>
      <c r="E34" s="28" t="e">
        <f t="shared" si="1"/>
        <v>#DIV/0!</v>
      </c>
      <c r="F34" s="31"/>
      <c r="G34" s="28" t="e">
        <f t="shared" si="2"/>
        <v>#DIV/0!</v>
      </c>
      <c r="H34" s="24"/>
      <c r="I34" s="34"/>
      <c r="J34" s="28" t="e">
        <f t="shared" si="14"/>
        <v>#DIV/0!</v>
      </c>
      <c r="K34" s="33" t="e">
        <f t="shared" si="15"/>
        <v>#DIV/0!</v>
      </c>
      <c r="L34" s="27"/>
      <c r="M34" s="34"/>
      <c r="N34" s="28" t="e">
        <f t="shared" si="5"/>
        <v>#DIV/0!</v>
      </c>
      <c r="O34" s="27"/>
      <c r="P34" s="34"/>
      <c r="Q34" s="28" t="e">
        <f t="shared" si="6"/>
        <v>#DIV/0!</v>
      </c>
      <c r="R34" s="16"/>
      <c r="T34" s="20"/>
    </row>
    <row r="35" spans="1:20" s="15" customFormat="1" x14ac:dyDescent="0.25">
      <c r="A35" s="13">
        <v>20700</v>
      </c>
      <c r="B35" s="14" t="s">
        <v>4</v>
      </c>
      <c r="C35" s="31"/>
      <c r="D35" s="31">
        <v>14083.9</v>
      </c>
      <c r="E35" s="28" t="e">
        <f t="shared" si="1"/>
        <v>#DIV/0!</v>
      </c>
      <c r="F35" s="31">
        <f>14083.9</f>
        <v>14083.9</v>
      </c>
      <c r="G35" s="28" t="e">
        <f t="shared" si="2"/>
        <v>#DIV/0!</v>
      </c>
      <c r="H35" s="24"/>
      <c r="I35" s="34">
        <v>0</v>
      </c>
      <c r="J35" s="28">
        <f t="shared" si="14"/>
        <v>0</v>
      </c>
      <c r="K35" s="33">
        <f t="shared" si="15"/>
        <v>0</v>
      </c>
      <c r="L35" s="27"/>
      <c r="M35" s="34">
        <v>0</v>
      </c>
      <c r="N35" s="28" t="e">
        <f t="shared" si="5"/>
        <v>#DIV/0!</v>
      </c>
      <c r="O35" s="27"/>
      <c r="P35" s="34">
        <v>0</v>
      </c>
      <c r="Q35" s="28" t="e">
        <f t="shared" si="6"/>
        <v>#DIV/0!</v>
      </c>
      <c r="R35" s="16"/>
      <c r="T35" s="20"/>
    </row>
    <row r="37" spans="1:20" ht="45" x14ac:dyDescent="0.25">
      <c r="B37" s="38" t="s">
        <v>49</v>
      </c>
      <c r="F37" s="41"/>
    </row>
    <row r="39" spans="1:20" x14ac:dyDescent="0.25">
      <c r="C39" s="45"/>
      <c r="D39" s="45"/>
      <c r="E39" s="45"/>
      <c r="F39" s="45"/>
      <c r="G39" s="45"/>
      <c r="H39" s="45"/>
    </row>
    <row r="40" spans="1:20" x14ac:dyDescent="0.25">
      <c r="I40" s="21"/>
      <c r="J40" s="21"/>
      <c r="K40" s="21"/>
      <c r="L40" s="21"/>
      <c r="M40" s="21"/>
      <c r="N40" s="21"/>
      <c r="O40" s="21"/>
      <c r="P40" s="21"/>
    </row>
    <row r="42" spans="1:20" x14ac:dyDescent="0.25">
      <c r="D42" s="21"/>
    </row>
    <row r="43" spans="1:20" x14ac:dyDescent="0.25">
      <c r="D43" s="21"/>
    </row>
    <row r="44" spans="1:20" x14ac:dyDescent="0.25">
      <c r="C44" s="21"/>
    </row>
  </sheetData>
  <mergeCells count="4">
    <mergeCell ref="C39:E39"/>
    <mergeCell ref="F39:H39"/>
    <mergeCell ref="B1:Q1"/>
    <mergeCell ref="E2:H2"/>
  </mergeCells>
  <pageMargins left="0.23622047244094491" right="0.23622047244094491" top="0.15748031496062992" bottom="0.15748031496062992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 Доходы</vt:lpstr>
      <vt:lpstr>'Форма № 1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shef</cp:lastModifiedBy>
  <cp:lastPrinted>2022-11-01T05:39:53Z</cp:lastPrinted>
  <dcterms:created xsi:type="dcterms:W3CDTF">2017-08-31T14:26:51Z</dcterms:created>
  <dcterms:modified xsi:type="dcterms:W3CDTF">2022-11-15T10:19:16Z</dcterms:modified>
</cp:coreProperties>
</file>